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221 Замена на СИП ВЛ-6кВ Ф-6 ПСАмзя\"/>
    </mc:Choice>
  </mc:AlternateContent>
  <xr:revisionPtr revIDLastSave="0" documentId="13_ncr:1_{741DADAC-7B16-4CAC-ACF7-F2DCC5BA5DC8}" xr6:coauthVersionLast="47" xr6:coauthVersionMax="47" xr10:uidLastSave="{00000000-0000-0000-0000-000000000000}"/>
  <bookViews>
    <workbookView xWindow="-26565" yWindow="660" windowWidth="23655" windowHeight="1027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<sst xmlns="http://schemas.openxmlformats.org/spreadsheetml/2006/main" count="1169" uniqueCount="590">
  <si>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</si>
  <si>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</si>
  <si>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</si>
  <si>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</si>
  <si>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</si>
  <si>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</si>
  <si>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</si>
  <si>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</si>
  <si>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</si>
  <si>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</si>
  <si>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</si>
  <si>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</si>
  <si>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</si>
  <si>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</si>
  <si>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</si>
  <si>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</si>
  <si>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</si>
  <si>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</si>
  <si>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</si>
  <si>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</si>
  <si>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</si>
  <si>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</si>
  <si>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</si>
  <si>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</si>
  <si>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</si>
  <si>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</si>
  <si>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</si>
  <si>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</si>
  <si>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</si>
  <si>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</si>
  <si>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</si>
  <si>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</si>
  <si>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</si>
  <si>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</si>
  <si>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</si>
  <si>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</si>
  <si>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</si>
  <si>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</si>
  <si>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</si>
  <si>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</si>
  <si>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</si>
  <si>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</si>
  <si>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</si>
  <si>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</si>
  <si>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</si>
  <si>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</si>
  <si>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</si>
  <si>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</si>
  <si>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</si>
  <si>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</si>
  <si>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</si>
  <si>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</si>
  <si>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</si>
  <si>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</si>
  <si>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</si>
  <si>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</si>
  <si>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</si>
  <si>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</si>
  <si>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</si>
  <si>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</si>
  <si>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</si>
  <si>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</si>
  <si>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</si>
  <si>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</si>
  <si>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</si>
  <si>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</si>
  <si>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</si>
  <si>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</si>
  <si>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</si>
  <si>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</si>
  <si>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</si>
  <si>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</si>
  <si>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</si>
  <si>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</si>
  <si>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</si>
  <si>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</si>
  <si>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</si>
  <si>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</si>
  <si>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</si>
  <si>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</si>
  <si>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</si>
  <si>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</si>
  <si>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</si>
  <si>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</si>
  <si>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</si>
  <si>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</si>
  <si>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</si>
  <si>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</si>
  <si>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</si>
  <si>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</si>
  <si>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</si>
  <si>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</si>
  <si>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</si>
  <si>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</si>
  <si>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</si>
  <si>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</si>
  <si>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</si>
  <si>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</si>
  <si>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</si>
  <si>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</si>
  <si>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</si>
  <si>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</si>
  <si>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</si>
  <si>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</si>
  <si>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</si>
  <si>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</si>
  <si>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</si>
  <si>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</si>
  <si>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</si>
  <si>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</si>
  <si>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</si>
  <si>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</si>
  <si>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</si>
  <si>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</si>
  <si>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</si>
  <si>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</si>
  <si>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</si>
  <si>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</si>
  <si>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</si>
  <si>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</si>
  <si>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</si>
  <si>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</si>
  <si>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</si>
  <si>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</si>
  <si>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</si>
  <si>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</si>
  <si>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</si>
  <si>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</si>
  <si>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</si>
  <si>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</si>
  <si>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</si>
  <si>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</si>
  <si>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</si>
  <si>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</si>
  <si>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</si>
  <si>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</si>
  <si>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</si>
  <si>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</si>
  <si>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</si>
  <si>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</si>
  <si>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</si>
  <si>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</si>
  <si>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</si>
  <si>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</si>
  <si>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</si>
  <si>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</si>
  <si>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</si>
  <si>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</si>
  <si>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</si>
  <si>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</si>
  <si>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</si>
  <si>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</si>
  <si>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</si>
  <si>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</si>
  <si>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</si>
  <si>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</si>
  <si>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</si>
  <si>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</si>
  <si>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</si>
  <si>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</si>
  <si>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</si>
  <si>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</si>
  <si>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</si>
  <si>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</si>
  <si>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</si>
  <si>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</si>
  <si>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</si>
  <si>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</si>
  <si>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</si>
  <si>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</si>
  <si>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</si>
  <si>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</si>
  <si>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</si>
  <si>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</si>
  <si>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</si>
  <si>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</si>
  <si>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</si>
  <si>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</si>
  <si>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</si>
  <si>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</si>
  <si>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</si>
  <si>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</si>
  <si>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</si>
  <si>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</si>
  <si>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</si>
  <si>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</si>
  <si>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</si>
  <si>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</si>
  <si>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</si>
  <si>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</si>
  <si>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</si>
  <si>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</si>
  <si>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</si>
  <si>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</si>
  <si>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</si>
  <si>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</si>
  <si>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</si>
  <si>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</si>
  <si>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</si>
  <si>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</si>
  <si>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</si>
  <si>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</si>
  <si>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</si>
  <si>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</si>
  <si>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</si>
  <si>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</si>
  <si>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</si>
  <si>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</si>
  <si>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</si>
  <si>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</si>
  <si>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</si>
  <si>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</si>
  <si>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</si>
  <si>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</si>
  <si>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</si>
  <si>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</si>
  <si>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</si>
  <si>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</si>
  <si>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</si>
  <si>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</si>
  <si>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</si>
  <si>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</si>
  <si>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</si>
  <si>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</si>
  <si>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</si>
  <si>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</si>
  <si>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</si>
  <si>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</si>
  <si>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</si>
  <si>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</si>
  <si>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</si>
  <si>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</si>
  <si>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</si>
  <si>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</si>
  <si>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</si>
  <si>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</si>
  <si>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</si>
  <si>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</si>
  <si>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</si>
  <si>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</si>
  <si>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</si>
  <si>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</si>
  <si>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</si>
  <si>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</si>
  <si>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</si>
  <si>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</si>
  <si>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</si>
  <si>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</si>
  <si>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</si>
  <si>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</si>
  <si>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</si>
  <si>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</si>
  <si>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</si>
  <si>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</si>
  <si>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</si>
  <si>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</si>
  <si>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</si>
  <si>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</si>
  <si>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</si>
  <si>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</si>
  <si>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</si>
  <si>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</si>
  <si>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</si>
  <si>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</si>
  <si>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</si>
  <si>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</si>
  <si>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</si>
  <si>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</si>
  <si>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</si>
  <si>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</si>
  <si>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</si>
  <si>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</si>
  <si>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</si>
  <si>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</si>
  <si>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</si>
  <si>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</si>
  <si>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</si>
  <si>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</si>
  <si>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</si>
  <si>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</si>
  <si>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</si>
  <si>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</si>
  <si>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</si>
  <si>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</si>
  <si>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</si>
  <si>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</si>
  <si>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</si>
  <si>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</si>
  <si>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</si>
  <si>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</si>
  <si>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</si>
  <si>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</si>
  <si>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</si>
  <si>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</si>
  <si>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</si>
  <si>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</si>
  <si>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</si>
  <si>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</si>
  <si>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</si>
  <si>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</si>
  <si>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</si>
  <si>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</si>
  <si>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</si>
  <si>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</si>
  <si>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</si>
  <si>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</si>
  <si>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</si>
  <si>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</si>
  <si>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</si>
  <si>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</si>
  <si>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</si>
  <si>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</si>
  <si>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</si>
  <si>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</si>
  <si>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</si>
  <si>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</si>
  <si>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</si>
  <si>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</si>
  <si>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</si>
  <si>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</si>
  <si>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</si>
  <si>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</si>
  <si>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</si>
  <si>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</si>
  <si>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</si>
  <si>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</si>
  <si>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</si>
  <si>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</si>
  <si>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</si>
  <si>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</si>
  <si>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</si>
  <si>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</si>
  <si>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</si>
  <si>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</si>
  <si>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</si>
  <si>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</si>
  <si>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</si>
  <si>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</si>
  <si>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</si>
  <si>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</si>
  <si>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</si>
  <si>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</si>
  <si>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</si>
  <si>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</si>
  <si>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</si>
  <si>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</si>
  <si>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</si>
  <si>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</si>
  <si>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</si>
  <si>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</si>
  <si>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</si>
  <si>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</si>
  <si>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</si>
  <si>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</si>
  <si>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</si>
  <si>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</si>
  <si>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</si>
  <si>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</si>
  <si>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</si>
  <si>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</si>
  <si>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</si>
  <si>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</si>
  <si>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</si>
  <si>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</si>
  <si>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</si>
  <si>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</si>
  <si>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</si>
  <si>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</si>
  <si>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</si>
  <si>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</si>
  <si>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</si>
  <si>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</si>
  <si>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</si>
  <si>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</si>
  <si>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</si>
  <si>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</si>
  <si>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</si>
  <si>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</si>
  <si>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</si>
  <si>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</si>
  <si>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</si>
  <si>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</si>
  <si>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</si>
  <si>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</si>
  <si>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</si>
  <si>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</si>
  <si>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</si>
  <si>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</si>
  <si>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</si>
  <si>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</si>
  <si>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</si>
  <si>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</si>
  <si>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</si>
  <si>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</si>
  <si>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</si>
  <si>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</si>
  <si>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</si>
  <si>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</si>
  <si>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</si>
  <si>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</si>
  <si>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</si>
  <si>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</si>
  <si>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</si>
  <si>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</si>
  <si>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</si>
  <si>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</si>
  <si>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</si>
  <si>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</si>
  <si>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</si>
  <si>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</si>
  <si>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</si>
  <si>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</si>
  <si>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</si>
  <si>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</si>
  <si>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</si>
  <si>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</si>
  <si>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</si>
  <si>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</si>
  <si>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</si>
  <si>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</si>
  <si>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</si>
  <si>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</si>
  <si>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</si>
  <si>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</si>
  <si>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</si>
  <si>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</si>
  <si>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</si>
  <si>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</si>
  <si>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</si>
  <si>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</si>
  <si>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</si>
  <si>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</si>
  <si>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</si>
  <si>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</si>
  <si>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</si>
  <si>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</si>
  <si>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</si>
  <si>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</si>
  <si>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</si>
  <si>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</si>
  <si>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</si>
  <si>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</si>
  <si>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</si>
  <si>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</si>
  <si>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</si>
  <si>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</si>
  <si>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</si>
  <si>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</si>
  <si>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</si>
  <si>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</si>
  <si>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</si>
  <si>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</si>
  <si>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</si>
  <si>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</si>
  <si>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</si>
  <si>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</si>
  <si>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</si>
  <si>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</si>
  <si>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</si>
  <si>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</si>
  <si>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</si>
  <si>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</si>
  <si>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</si>
  <si>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</si>
  <si>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</si>
  <si>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</si>
  <si>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</si>
  <si>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</si>
  <si>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</si>
  <si>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</si>
  <si>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</si>
  <si>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</si>
  <si>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</si>
  <si>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</si>
  <si>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</si>
  <si>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</si>
  <si>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</si>
  <si>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</si>
  <si>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</si>
  <si>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</si>
  <si>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</si>
  <si>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</si>
  <si>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</si>
  <si>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</si>
  <si>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</si>
  <si>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</si>
  <si>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</si>
  <si>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</si>
  <si>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</si>
  <si>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</si>
  <si>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</si>
  <si>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</si>
  <si>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</si>
  <si>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</si>
  <si>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</si>
  <si>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</si>
  <si>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</si>
  <si>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</si>
  <si>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</si>
  <si>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</si>
  <si>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</si>
  <si>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</si>
  <si>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</si>
  <si>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</si>
  <si>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</si>
  <si>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</si>
  <si>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</si>
  <si>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</si>
  <si>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</si>
  <si>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</si>
  <si>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</si>
  <si>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</si>
  <si>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</si>
  <si>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</si>
  <si>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</si>
  <si>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</si>
  <si>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</si>
  <si>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</si>
  <si>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</si>
  <si>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</si>
  <si>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</si>
  <si>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</si>
  <si>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</si>
  <si>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</si>
  <si>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</si>
  <si>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</si>
  <si>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</si>
  <si>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</si>
  <si>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</si>
  <si>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</si>
  <si>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</si>
  <si>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</si>
  <si>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</si>
  <si>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</si>
  <si>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</si>
  <si>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</si>
  <si>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</si>
  <si>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</si>
  <si>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</si>
  <si>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</si>
  <si>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</si>
  <si>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</si>
  <si>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</si>
  <si>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</si>
  <si>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</si>
  <si>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</si>
  <si>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</si>
  <si>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</si>
  <si>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</si>
  <si>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</si>
  <si>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</si>
  <si>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</si>
  <si>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</si>
  <si>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</si>
  <si>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</si>
  <si>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</si>
  <si>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</si>
  <si>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</si>
  <si>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</si>
  <si>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</si>
  <si>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</si>
  <si>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</si>
  <si>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</si>
  <si>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</si>
  <si>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</si>
  <si>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</si>
  <si>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</si>
  <si>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</si>
  <si>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</si>
  <si>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</si>
  <si>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</si>
  <si>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</si>
  <si>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</si>
  <si>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</si>
  <si>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</si>
  <si>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</si>
  <si>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</si>
  <si>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</si>
  <si>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</si>
  <si>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</si>
  <si>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</si>
  <si>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</si>
  <si>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</si>
  <si>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Замена голого провода на СИП ВЛ-6кВ Фид 6 ПС Амзя       ВЛ-6кВ-3,5км</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</si>
  <si>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</si>
  <si>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</si>
  <si>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</si>
  <si>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СИП</t>
  </si>
  <si>
    <t>СИП-6кВ</t>
  </si>
  <si>
    <t>L_ 20230221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</si>
</sst>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A18" sqref="A18:C18"/>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Замена голого провода на СИП ВЛ-6кВ Фид 6 ПС Амзя       ВЛ-6кВ-3,5км</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голого провода на СИП ВЛ-6кВ Фид 6 ПС Амзя       ВЛ-6кВ-3,5км</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90" t="str">
        <f>'1. паспорт местоположение'!A12:C12</f>
        <v>L_ 20230221</v>
      </c>
      <c r="B11" s="290"/>
      <c r="C11" s="290"/>
      <c r="D11" s="290"/>
      <c r="E11" s="290"/>
      <c r="F11" s="290"/>
      <c r="G11" s="290"/>
      <c r="H11" s="290"/>
      <c r="I11" s="290"/>
      <c r="J11" s="290"/>
      <c r="K11" s="290"/>
      <c r="L11" s="290"/>
      <c r="M11" s="290"/>
      <c r="N11" s="290"/>
      <c r="O11" s="290"/>
      <c r="P11" s="290"/>
      <c r="Q11" s="290"/>
      <c r="R11" s="290"/>
      <c r="S11" s="290"/>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4"/>
      <c r="U13" s="264"/>
      <c r="V13" s="264"/>
      <c r="W13" s="264"/>
      <c r="X13" s="264"/>
      <c r="Y13" s="264"/>
      <c r="Z13" s="264"/>
      <c r="AA13" s="264"/>
      <c r="AB13" s="264"/>
    </row>
    <row r="14" spans="1:28" s="2" customFormat="1" ht="15.75" x14ac:dyDescent="0.2">
      <c r="A14" s="280" t="str">
        <f>'1. паспорт местоположение'!A15:C15</f>
        <v>Замена голого провода на СИП ВЛ-6кВ Фид 6 ПС Амзя       ВЛ-6кВ-3,5км</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4"/>
      <c r="U18" s="264"/>
      <c r="V18" s="264"/>
      <c r="W18" s="264"/>
      <c r="X18" s="264"/>
      <c r="Y18" s="264"/>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4"/>
      <c r="U19" s="264"/>
      <c r="V19" s="264"/>
      <c r="W19" s="264"/>
      <c r="X19" s="264"/>
      <c r="Y19" s="264"/>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5" t="s">
        <v>392</v>
      </c>
      <c r="R20" s="267" t="s">
        <v>393</v>
      </c>
      <c r="S20" s="288"/>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голого провода на СИП ВЛ-6кВ Фид 6 ПС Амзя       ВЛ-6кВ-3,5км</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7" t="s">
        <v>111</v>
      </c>
      <c r="C23" s="157" t="s">
        <v>112</v>
      </c>
      <c r="D23" s="303"/>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голого провода на СИП ВЛ-6кВ Фид 6 ПС Амзя       ВЛ-6кВ-3,5км</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голого провода на СИП ВЛ-6кВ Фид 6 ПС Амзя       ВЛ-6кВ-3,5км</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голого провода на СИП ВЛ-6кВ Фид 6 ПС Амзя       ВЛ-6кВ-3,5км</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L_ 20230221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голого провода на СИП ВЛ-6кВ Фид 6 ПС Амзя       ВЛ-6кВ-3,5км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2"/>
      <c r="AB16" s="162"/>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2"/>
      <c r="AB17" s="162"/>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2"/>
      <c r="AB18" s="162"/>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2"/>
      <c r="AB19" s="162"/>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3"/>
      <c r="AB20" s="16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3"/>
      <c r="AB21" s="163"/>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4"/>
      <c r="AB22" s="164"/>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голого провода на СИП ВЛ-6кВ Фид 6 ПС Амзя       ВЛ-6кВ-3,5км</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L_ 20230221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Замена голого провода на СИП ВЛ-6кВ Фид 6 ПС Амзя       ВЛ-6кВ-3,5км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5"/>
      <c r="AN24" s="215"/>
      <c r="AO24" s="216"/>
      <c r="AP24" s="216"/>
      <c r="AQ24" s="216"/>
      <c r="AR24" s="216"/>
      <c r="AS24" s="215"/>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2</v>
      </c>
      <c r="AL25" s="332"/>
      <c r="AM25" s="215"/>
      <c r="AN25" s="333" t="s">
        <v>362</v>
      </c>
      <c r="AO25" s="333"/>
      <c r="AP25" s="333"/>
      <c r="AQ25" s="328"/>
      <c r="AR25" s="328"/>
      <c r="AS25" s="215"/>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5"/>
      <c r="AN26" s="323" t="s">
        <v>361</v>
      </c>
      <c r="AO26" s="324"/>
      <c r="AP26" s="325"/>
      <c r="AQ26" s="326"/>
      <c r="AR26" s="327"/>
      <c r="AS26" s="215"/>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5"/>
      <c r="AN27" s="323" t="s">
        <v>359</v>
      </c>
      <c r="AO27" s="324"/>
      <c r="AP27" s="325"/>
      <c r="AQ27" s="326"/>
      <c r="AR27" s="327"/>
      <c r="AS27" s="215"/>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5"/>
      <c r="AN28" s="348" t="s">
        <v>357</v>
      </c>
      <c r="AO28" s="349"/>
      <c r="AP28" s="350"/>
      <c r="AQ28" s="326"/>
      <c r="AR28" s="327"/>
      <c r="AS28" s="215"/>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5"/>
      <c r="AN29" s="338"/>
      <c r="AO29" s="339"/>
      <c r="AP29" s="339"/>
      <c r="AQ29" s="326"/>
      <c r="AR29" s="340"/>
      <c r="AS29" s="215"/>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5"/>
      <c r="AS30" s="215"/>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5"/>
      <c r="AN31" s="215"/>
      <c r="AO31" s="217"/>
      <c r="AP31" s="217"/>
      <c r="AQ31" s="217"/>
      <c r="AR31" s="217"/>
      <c r="AS31" s="215"/>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5"/>
      <c r="AN32" s="215"/>
      <c r="AO32" s="215"/>
      <c r="AP32" s="215"/>
      <c r="AQ32" s="215"/>
      <c r="AR32" s="215"/>
      <c r="AS32" s="215"/>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5"/>
      <c r="AN33" s="215"/>
      <c r="AO33" s="215"/>
      <c r="AP33" s="215"/>
      <c r="AQ33" s="215"/>
      <c r="AR33" s="215"/>
      <c r="AS33" s="215"/>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5"/>
      <c r="AN34" s="215"/>
      <c r="AO34" s="215"/>
      <c r="AP34" s="215"/>
      <c r="AQ34" s="215"/>
      <c r="AR34" s="215"/>
      <c r="AS34" s="2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5"/>
      <c r="AN36" s="215"/>
      <c r="AO36" s="215"/>
      <c r="AP36" s="215"/>
      <c r="AQ36" s="215"/>
      <c r="AR36" s="215"/>
      <c r="AS36" s="21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5"/>
      <c r="AN37" s="215"/>
      <c r="AO37" s="215"/>
      <c r="AP37" s="215"/>
      <c r="AQ37" s="215"/>
      <c r="AR37" s="215"/>
      <c r="AS37" s="215"/>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5"/>
      <c r="AN39" s="215"/>
      <c r="AO39" s="215"/>
      <c r="AP39" s="215"/>
      <c r="AQ39" s="215"/>
      <c r="AR39" s="215"/>
      <c r="AS39" s="215"/>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5"/>
      <c r="AN40" s="215"/>
      <c r="AO40" s="215"/>
      <c r="AP40" s="215"/>
      <c r="AQ40" s="215"/>
      <c r="AR40" s="215"/>
      <c r="AS40" s="215"/>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5"/>
      <c r="AN41" s="215"/>
      <c r="AO41" s="215"/>
      <c r="AP41" s="215"/>
      <c r="AQ41" s="215"/>
      <c r="AR41" s="215"/>
      <c r="AS41" s="215"/>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5"/>
      <c r="AN42" s="215"/>
      <c r="AO42" s="215"/>
      <c r="AP42" s="215"/>
      <c r="AQ42" s="215"/>
      <c r="AR42" s="215"/>
      <c r="AS42" s="215"/>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5"/>
      <c r="AN43" s="215"/>
      <c r="AO43" s="215"/>
      <c r="AP43" s="215"/>
      <c r="AQ43" s="215"/>
      <c r="AR43" s="215"/>
      <c r="AS43" s="215"/>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5"/>
      <c r="AN44" s="215"/>
      <c r="AO44" s="215"/>
      <c r="AP44" s="215"/>
      <c r="AQ44" s="215"/>
      <c r="AR44" s="215"/>
      <c r="AS44" s="215"/>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5"/>
      <c r="AN45" s="215"/>
      <c r="AO45" s="215"/>
      <c r="AP45" s="215"/>
      <c r="AQ45" s="215"/>
      <c r="AR45" s="215"/>
      <c r="AS45" s="215"/>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5"/>
      <c r="AN46" s="215"/>
      <c r="AO46" s="215"/>
      <c r="AP46" s="215"/>
      <c r="AQ46" s="215"/>
      <c r="AR46" s="215"/>
      <c r="AS46" s="215"/>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8" t="s">
        <v>322</v>
      </c>
      <c r="AP47" s="218" t="s">
        <v>321</v>
      </c>
      <c r="AQ47" s="215"/>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9"/>
      <c r="AP48" s="219"/>
      <c r="AQ48" s="215"/>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8" t="s">
        <v>322</v>
      </c>
      <c r="AP52" s="218" t="s">
        <v>321</v>
      </c>
      <c r="AQ52" s="215"/>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4"/>
      <c r="AP53" s="224"/>
      <c r="AQ53" s="215"/>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9"/>
      <c r="AP54" s="219"/>
      <c r="AQ54" s="215"/>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8" t="s">
        <v>322</v>
      </c>
      <c r="AP58" s="218" t="s">
        <v>321</v>
      </c>
      <c r="AQ58" s="215"/>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7"/>
      <c r="AP59" s="227"/>
      <c r="AQ59" s="228"/>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9"/>
      <c r="AP60" s="219"/>
      <c r="AQ60" s="215"/>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9"/>
      <c r="AP61" s="219"/>
      <c r="AQ61" s="215"/>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9"/>
      <c r="AP62" s="219"/>
      <c r="AQ62" s="2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9"/>
      <c r="AP63" s="219"/>
      <c r="AQ63" s="2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9"/>
      <c r="AP64" s="219"/>
      <c r="AQ64" s="215"/>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9"/>
      <c r="AP65" s="219"/>
      <c r="AQ65" s="215"/>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29"/>
      <c r="AP66" s="229"/>
      <c r="AQ66" s="228"/>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9"/>
      <c r="AP67" s="219"/>
      <c r="AQ67" s="215"/>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29"/>
      <c r="AP68" s="229"/>
      <c r="AQ68" s="228"/>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9"/>
      <c r="AP69" s="219"/>
      <c r="AQ69" s="215"/>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29"/>
      <c r="AP70" s="229"/>
      <c r="AQ70" s="228"/>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9"/>
      <c r="AP71" s="219"/>
      <c r="AQ71" s="215"/>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8" t="s">
        <v>322</v>
      </c>
      <c r="AP74" s="218" t="s">
        <v>321</v>
      </c>
      <c r="AQ74" s="215"/>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1"/>
      <c r="AP75" s="231"/>
      <c r="AQ75" s="228"/>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2"/>
      <c r="AP76" s="232"/>
      <c r="AQ76" s="215"/>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2"/>
      <c r="AP77" s="232"/>
      <c r="AQ77" s="215"/>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2"/>
      <c r="AP78" s="232"/>
      <c r="AQ78" s="215"/>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2"/>
      <c r="AP79" s="232"/>
      <c r="AQ79" s="215"/>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2"/>
      <c r="AP80" s="232"/>
      <c r="AQ80" s="215"/>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2"/>
      <c r="AP81" s="232"/>
      <c r="AQ81" s="215"/>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2"/>
      <c r="AP82" s="232"/>
      <c r="AQ82" s="215"/>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1"/>
      <c r="AP83" s="231"/>
      <c r="AQ83" s="228"/>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1"/>
      <c r="AP84" s="231"/>
      <c r="AQ84" s="228"/>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2"/>
      <c r="AP85" s="232"/>
      <c r="AQ85" s="215"/>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1"/>
      <c r="AP86" s="231"/>
      <c r="AQ86" s="228"/>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1"/>
      <c r="AP87" s="231"/>
      <c r="AQ87" s="228"/>
    </row>
    <row r="88" spans="1:45" ht="14.25" customHeight="1" x14ac:dyDescent="0.25">
      <c r="A88" s="384" t="s">
        <v>307</v>
      </c>
      <c r="B88" s="385"/>
      <c r="C88" s="385"/>
      <c r="D88" s="38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7"/>
      <c r="AL88" s="388"/>
      <c r="AM88" s="389"/>
      <c r="AN88" s="390"/>
      <c r="AO88" s="231"/>
      <c r="AP88" s="231"/>
      <c r="AQ88" s="228"/>
    </row>
    <row r="89" spans="1:45" x14ac:dyDescent="0.25">
      <c r="A89" s="384" t="s">
        <v>306</v>
      </c>
      <c r="B89" s="385"/>
      <c r="C89" s="385"/>
      <c r="D89" s="38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7"/>
      <c r="AL89" s="388"/>
      <c r="AM89" s="389"/>
      <c r="AN89" s="390"/>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0"/>
      <c r="AL90" s="381"/>
      <c r="AM90" s="382"/>
      <c r="AN90" s="383"/>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J60" sqref="J6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голого провода на СИП ВЛ-6кВ Фид 6 ПС Амзя       ВЛ-6кВ-3,5км</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J21" sqref="J21:K21"/>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L_ 20230221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Замена голого провода на СИП ВЛ-6кВ Фид 6 ПС Амзя       ВЛ-6кВ-3,5км</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0" t="s">
        <v>3</v>
      </c>
      <c r="D22" s="250"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2.4</v>
      </c>
      <c r="D24" s="252">
        <f>D27*1.2</f>
        <v>2.4</v>
      </c>
      <c r="E24" s="195">
        <v>0</v>
      </c>
      <c r="F24" s="195">
        <v>0</v>
      </c>
      <c r="G24" s="181">
        <v>0</v>
      </c>
      <c r="H24" s="181">
        <f>C24</f>
        <v>2.4</v>
      </c>
      <c r="I24" s="181" t="s">
        <v>580</v>
      </c>
      <c r="J24" s="181">
        <f>D24</f>
        <v>2.4</v>
      </c>
      <c r="K24" s="181" t="str">
        <f>I24</f>
        <v>II</v>
      </c>
      <c r="L24" s="181">
        <f>C24</f>
        <v>2.4</v>
      </c>
      <c r="M24" s="181">
        <f>D24</f>
        <v>2.4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v>
      </c>
      <c r="D27" s="252">
        <f>D30</f>
        <v>2</v>
      </c>
      <c r="E27" s="182">
        <v>0</v>
      </c>
      <c r="F27" s="182">
        <v>0</v>
      </c>
      <c r="G27" s="182">
        <v>0</v>
      </c>
      <c r="H27" s="181">
        <f t="shared" si="0"/>
        <v>2</v>
      </c>
      <c r="I27" s="181" t="str">
        <f>I24</f>
        <v>II</v>
      </c>
      <c r="J27" s="181">
        <f t="shared" si="1"/>
        <v>2</v>
      </c>
      <c r="K27" s="181" t="str">
        <f>I27</f>
        <v>II</v>
      </c>
      <c r="L27" s="181">
        <f t="shared" si="2"/>
        <v>2</v>
      </c>
      <c r="M27" s="181">
        <f t="shared" si="3"/>
        <v>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v>
      </c>
      <c r="D30" s="252">
        <f>D34+D33+D32+D31</f>
        <v>2</v>
      </c>
      <c r="E30" s="181">
        <v>0</v>
      </c>
      <c r="F30" s="181">
        <v>0</v>
      </c>
      <c r="G30" s="182">
        <v>0</v>
      </c>
      <c r="H30" s="181">
        <f t="shared" si="0"/>
        <v>2</v>
      </c>
      <c r="I30" s="181" t="str">
        <f>I24</f>
        <v>II</v>
      </c>
      <c r="J30" s="181">
        <f t="shared" si="1"/>
        <v>2</v>
      </c>
      <c r="K30" s="181" t="str">
        <f>I30</f>
        <v>II</v>
      </c>
      <c r="L30" s="181">
        <f t="shared" si="2"/>
        <v>2</v>
      </c>
      <c r="M30" s="181">
        <f t="shared" si="3"/>
        <v>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v>
      </c>
      <c r="D33" s="253">
        <f>C33</f>
        <v>2</v>
      </c>
      <c r="E33" s="181">
        <v>0</v>
      </c>
      <c r="F33" s="181">
        <v>0</v>
      </c>
      <c r="G33" s="182">
        <v>0</v>
      </c>
      <c r="H33" s="181">
        <f t="shared" si="0"/>
        <v>2</v>
      </c>
      <c r="I33" s="181" t="str">
        <f>I24</f>
        <v>II</v>
      </c>
      <c r="J33" s="181">
        <f t="shared" si="1"/>
        <v>2</v>
      </c>
      <c r="K33" s="181" t="str">
        <f>I33</f>
        <v>II</v>
      </c>
      <c r="L33" s="181">
        <f t="shared" si="2"/>
        <v>2</v>
      </c>
      <c r="M33" s="181">
        <f t="shared" si="3"/>
        <v>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v>
      </c>
      <c r="D52" s="252">
        <f>D30</f>
        <v>2</v>
      </c>
      <c r="E52" s="182">
        <v>0</v>
      </c>
      <c r="F52" s="182">
        <v>0</v>
      </c>
      <c r="G52" s="182">
        <v>0</v>
      </c>
      <c r="H52" s="181">
        <f t="shared" si="0"/>
        <v>2</v>
      </c>
      <c r="I52" s="181">
        <v>0</v>
      </c>
      <c r="J52" s="181">
        <f t="shared" si="1"/>
        <v>2</v>
      </c>
      <c r="K52" s="181">
        <v>0</v>
      </c>
      <c r="L52" s="181">
        <f t="shared" si="2"/>
        <v>2</v>
      </c>
      <c r="M52" s="181">
        <f t="shared" si="3"/>
        <v>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голого провода на СИП ВЛ-6кВ Фид 6 ПС Амзя       ВЛ-6кВ-3,5км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2" t="s">
        <v>14</v>
      </c>
      <c r="AG24" s="142" t="s">
        <v>13</v>
      </c>
      <c r="AH24" s="143" t="s">
        <v>3</v>
      </c>
      <c r="AI24" s="143"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586</v>
      </c>
      <c r="E26" s="241" t="s">
        <v>545</v>
      </c>
      <c r="F26" s="241" t="s">
        <v>545</v>
      </c>
      <c r="G26" s="241" t="s">
        <v>545</v>
      </c>
      <c r="H26" s="241" t="s">
        <v>545</v>
      </c>
      <c r="I26" s="241" t="s">
        <v>545</v>
      </c>
      <c r="J26" s="241" t="s">
        <v>545</v>
      </c>
      <c r="K26" s="241" t="s">
        <v>545</v>
      </c>
      <c r="L26" s="241" t="s">
        <v>545</v>
      </c>
      <c r="M26" s="242" t="s">
        <v>587</v>
      </c>
      <c r="N26" s="272" t="str">
        <f>M26</f>
        <v>СИП</v>
      </c>
      <c r="O26" s="240" t="s">
        <v>570</v>
      </c>
      <c r="P26" s="241" t="s">
        <v>579</v>
      </c>
      <c r="Q26" s="241" t="s">
        <v>564</v>
      </c>
      <c r="R26" s="271">
        <f>'1. паспорт местоположение'!C45</f>
        <v>2</v>
      </c>
      <c r="S26" s="271">
        <f>R26</f>
        <v>2</v>
      </c>
      <c r="T26" s="271">
        <f>R26</f>
        <v>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L_ 20230221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Замена голого провода на СИП ВЛ-6кВ Фид 6 ПС Амзя       ВЛ-6кВ-3,5км</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274" t="str">
        <f>A15</f>
        <v>Замена голого провода на СИП ВЛ-6кВ Фид 6 ПС Амзя       ВЛ-6кВ-3,5км</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2.4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4" t="s">
        <v>571</v>
      </c>
    </row>
    <row r="57" spans="1:2" x14ac:dyDescent="0.25">
      <c r="A57" s="128" t="s">
        <v>422</v>
      </c>
      <c r="B57" s="445"/>
    </row>
    <row r="58" spans="1:2" x14ac:dyDescent="0.25">
      <c r="A58" s="128" t="s">
        <v>423</v>
      </c>
      <c r="B58" s="445"/>
    </row>
    <row r="59" spans="1:2" x14ac:dyDescent="0.25">
      <c r="A59" s="128" t="s">
        <v>424</v>
      </c>
      <c r="B59" s="445"/>
    </row>
    <row r="60" spans="1:2" x14ac:dyDescent="0.25">
      <c r="A60" s="128" t="s">
        <v>425</v>
      </c>
      <c r="B60" s="445"/>
    </row>
    <row r="61" spans="1:2" ht="16.5" thickBot="1" x14ac:dyDescent="0.3">
      <c r="A61" s="129" t="s">
        <v>426</v>
      </c>
      <c r="B61" s="446"/>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588</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4" t="s">
        <v>438</v>
      </c>
    </row>
    <row r="74" spans="1:2" x14ac:dyDescent="0.25">
      <c r="A74" s="128" t="s">
        <v>439</v>
      </c>
      <c r="B74" s="445"/>
    </row>
    <row r="75" spans="1:2" x14ac:dyDescent="0.25">
      <c r="A75" s="128" t="s">
        <v>440</v>
      </c>
      <c r="B75" s="445"/>
    </row>
    <row r="76" spans="1:2" x14ac:dyDescent="0.25">
      <c r="A76" s="128" t="s">
        <v>441</v>
      </c>
      <c r="B76" s="445"/>
    </row>
    <row r="77" spans="1:2" x14ac:dyDescent="0.25">
      <c r="A77" s="128" t="s">
        <v>442</v>
      </c>
      <c r="B77" s="445"/>
    </row>
    <row r="78" spans="1:2" ht="16.5" thickBot="1" x14ac:dyDescent="0.3">
      <c r="A78" s="135" t="s">
        <v>443</v>
      </c>
      <c r="B78" s="446"/>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2021-07-26T05:07:09Z</dcterms:modified>
</cp:coreProperties>
</file>